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529E1A3-523F-4843-BBC0-1EAD7643B34C}" xr6:coauthVersionLast="46" xr6:coauthVersionMax="46" xr10:uidLastSave="{00000000-0000-0000-0000-000000000000}"/>
  <bookViews>
    <workbookView xWindow="156" yWindow="0" windowWidth="22884" windowHeight="12360" firstSheet="16" activeTab="23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  <sheet name="23.07.2026." sheetId="18" r:id="rId18"/>
    <sheet name="24.07.2026." sheetId="19" r:id="rId19"/>
    <sheet name="25.07.2026." sheetId="20" r:id="rId20"/>
    <sheet name="27.07.2026." sheetId="21" r:id="rId21"/>
    <sheet name="28.07.2026." sheetId="22" r:id="rId22"/>
    <sheet name="29.07.2026." sheetId="23" r:id="rId23"/>
    <sheet name="30.07.2026." sheetId="25" r:id="rId24"/>
    <sheet name="List1" sheetId="24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5" l="1"/>
  <c r="C11" i="25" s="1"/>
  <c r="C48" i="23"/>
  <c r="C106" i="23"/>
  <c r="C102" i="23"/>
  <c r="C97" i="23"/>
  <c r="C94" i="23"/>
  <c r="C85" i="23"/>
  <c r="C82" i="23"/>
  <c r="C73" i="23"/>
  <c r="C51" i="23"/>
  <c r="C44" i="23"/>
  <c r="C35" i="23"/>
  <c r="C13" i="23"/>
  <c r="C13" i="22"/>
  <c r="C12" i="22"/>
  <c r="C9" i="22"/>
  <c r="C103" i="23" l="1"/>
  <c r="C107" i="23" s="1"/>
  <c r="C9" i="21"/>
  <c r="C10" i="21" s="1"/>
  <c r="C9" i="20"/>
  <c r="C10" i="20" s="1"/>
  <c r="C9" i="19"/>
  <c r="C10" i="19" s="1"/>
  <c r="C10" i="18"/>
  <c r="C11" i="18" s="1"/>
  <c r="C72" i="17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<sst xmlns="http://schemas.openxmlformats.org/spreadsheetml/2006/main" count="725" uniqueCount="353">
  <si>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</si>
  <si>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</si>
  <si>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</si>
  <si>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</si>
  <si>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</si>
  <si>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</si>
  <si>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</si>
  <si>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</si>
  <si>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</si>
  <si>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</si>
  <si>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</si>
  <si>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</si>
  <si>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</si>
  <si>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</si>
  <si>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</si>
  <si>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</si>
  <si>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</si>
  <si>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</si>
  <si>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</si>
  <si>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</si>
  <si>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</si>
  <si>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</si>
  <si>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</si>
  <si>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</si>
  <si>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</si>
  <si>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</si>
  <si>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</si>
  <si>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</si>
  <si>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</si>
  <si>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</si>
  <si>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</si>
  <si>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</si>
  <si>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</si>
  <si>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</si>
  <si>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</si>
  <si>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</si>
  <si>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</si>
  <si>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</si>
  <si>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</si>
  <si>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</si>
  <si>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</si>
  <si>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</si>
  <si>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</si>
  <si>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</si>
  <si>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</si>
  <si>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</si>
  <si>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</si>
  <si>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</si>
  <si>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</si>
  <si>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</si>
  <si>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</si>
  <si>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</si>
  <si>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</si>
  <si>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</si>
  <si>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</si>
  <si>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</si>
  <si>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</si>
  <si>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</si>
  <si>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</si>
  <si>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</si>
  <si>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</si>
  <si>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</si>
  <si>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</si>
  <si>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</si>
  <si>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</si>
  <si>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</si>
  <si>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</si>
  <si>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</si>
  <si>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</si>
  <si>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</si>
  <si>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</si>
  <si>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</si>
  <si>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</si>
  <si>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</si>
  <si>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</si>
  <si>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</si>
  <si>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</si>
  <si>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</si>
  <si>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</si>
  <si>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</si>
  <si>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</si>
  <si>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</si>
  <si>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</si>
  <si>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</si>
  <si>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</si>
  <si>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</si>
  <si>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</si>
  <si>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</si>
  <si>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</si>
  <si>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</si>
  <si>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</si>
  <si>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</si>
  <si>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</si>
  <si>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</si>
  <si>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</si>
  <si>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</si>
  <si>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</si>
  <si>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</si>
  <si>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</si>
  <si>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</si>
  <si>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</si>
  <si>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</si>
  <si>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</si>
  <si>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</si>
  <si>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</si>
  <si>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</si>
  <si>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</si>
  <si>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</si>
  <si>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</si>
  <si>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</si>
  <si>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</si>
  <si>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</si>
  <si>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</si>
  <si>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</si>
  <si>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</si>
  <si>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</si>
  <si>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</si>
  <si>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</si>
  <si>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</si>
  <si>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</si>
  <si>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</si>
  <si>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</si>
  <si>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</si>
  <si>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</si>
  <si>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</si>
  <si>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</si>
  <si>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</si>
  <si>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</si>
  <si>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</si>
  <si>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</si>
  <si>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</si>
  <si>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</si>
  <si>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</si>
  <si>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</si>
  <si>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</si>
  <si>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</si>
  <si>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</si>
  <si>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</si>
  <si>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</si>
  <si>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</si>
  <si>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</si>
  <si>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</si>
  <si>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</si>
  <si>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</si>
  <si>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</si>
  <si>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</si>
  <si>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</si>
  <si>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</si>
  <si>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</si>
  <si>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</si>
  <si>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</si>
  <si>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</si>
  <si>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</si>
  <si>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</si>
  <si>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</si>
  <si>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</si>
  <si>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</si>
  <si>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</si>
  <si>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</si>
  <si>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</si>
  <si>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</si>
  <si>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</si>
  <si>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</si>
  <si>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</si>
  <si>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</si>
  <si>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</si>
  <si>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</si>
  <si>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</si>
  <si>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</si>
  <si>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</si>
  <si>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</si>
  <si>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</si>
  <si>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</si>
  <si>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</si>
  <si>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</si>
  <si>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</si>
  <si>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</si>
  <si>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</si>
  <si>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</si>
  <si>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</si>
  <si>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</si>
  <si>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</si>
  <si>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</si>
  <si>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</si>
  <si>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</si>
  <si>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</si>
  <si>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</si>
  <si>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</si>
  <si>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</si>
  <si>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</si>
  <si>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</si>
  <si>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</si>
  <si>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</si>
  <si>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</si>
  <si>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</si>
  <si>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</si>
  <si>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</si>
  <si>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</si>
  <si>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</si>
  <si>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</si>
  <si>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</si>
  <si>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</si>
  <si>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</si>
  <si>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</si>
  <si>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</si>
  <si>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</si>
  <si>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</si>
  <si>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</si>
  <si>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</si>
  <si>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</si>
  <si>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</si>
  <si>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</si>
  <si>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</si>
  <si>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</si>
  <si>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</si>
  <si>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</si>
  <si>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</si>
  <si>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</si>
  <si>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</si>
  <si>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</si>
  <si>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</si>
  <si>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</si>
  <si>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</si>
  <si>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</si>
  <si>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</si>
  <si>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</si>
  <si>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</si>
  <si>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</si>
  <si>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</si>
  <si>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</si>
  <si>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</si>
  <si>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</si>
  <si>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</si>
  <si>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</si>
  <si>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</si>
  <si>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</si>
  <si>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</si>
  <si>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</si>
  <si>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</si>
  <si>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</si>
  <si>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</si>
  <si>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</si>
  <si>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</si>
  <si>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</si>
  <si>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</si>
  <si>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</si>
  <si>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</si>
  <si>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</si>
  <si>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</si>
  <si>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</si>
  <si>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</si>
  <si>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</si>
  <si>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</si>
  <si>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</si>
  <si>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</si>
  <si>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</si>
  <si>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</si>
  <si>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</si>
  <si>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</si>
  <si>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</si>
  <si>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</si>
  <si>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</si>
  <si>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</si>
  <si>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</si>
  <si>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</si>
  <si>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</si>
  <si>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</si>
  <si>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</si>
  <si>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</si>
  <si>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</si>
  <si>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</si>
  <si>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</si>
  <si>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</si>
  <si>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</si>
  <si>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</si>
  <si>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</si>
  <si>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</si>
  <si>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</si>
  <si>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</si>
  <si>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</si>
  <si>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</si>
  <si>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</si>
  <si>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</si>
  <si>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</si>
  <si>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</si>
  <si>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</si>
  <si>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</si>
  <si>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</si>
  <si>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</si>
  <si>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</si>
  <si>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</si>
  <si>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</si>
  <si>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</si>
  <si>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</si>
  <si>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</si>
  <si>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</si>
  <si>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</si>
  <si>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</si>
  <si>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</si>
  <si>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</si>
  <si>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</si>
  <si>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</si>
  <si>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</si>
  <si>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</si>
  <si>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</si>
  <si>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</si>
  <si>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</si>
  <si>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</si>
  <si>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</si>
  <si>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</si>
  <si>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</si>
  <si>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</si>
  <si>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</si>
  <si>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</si>
  <si>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</si>
  <si>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</si>
  <si>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</si>
  <si>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</si>
  <si>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</si>
  <si>
    <t>23.07.2026.</t>
  </si>
  <si>
    <t>BIKICKI PUTNI TROSAK</t>
  </si>
  <si>
    <t>24.07.2026.</t>
  </si>
  <si>
    <t>UZT PROVIZIJA(PARTICP.)</t>
  </si>
  <si>
    <t>25.07.2026.</t>
  </si>
  <si>
    <t>27.07.2026.</t>
  </si>
  <si>
    <t>28.07.2026.</t>
  </si>
  <si>
    <t xml:space="preserve">1. ENERGENTI 06-2026-1 -RFZO TRANSFERI </t>
  </si>
  <si>
    <t xml:space="preserve">KNEZ PETROL ZEMUN </t>
  </si>
  <si>
    <t xml:space="preserve">TOPLANA </t>
  </si>
  <si>
    <t xml:space="preserve">ZAVOD ZA JAVNO ZDRAVLJE </t>
  </si>
  <si>
    <t>2.OSTALO PL</t>
  </si>
  <si>
    <t>29.07.2026.</t>
  </si>
  <si>
    <t>BOHRINGER</t>
  </si>
  <si>
    <t>MEDICOM</t>
  </si>
  <si>
    <t>SOPHARMA TRADING</t>
  </si>
  <si>
    <t>PHARMA SWISS</t>
  </si>
  <si>
    <t>AMICUS</t>
  </si>
  <si>
    <t>MAGNA PHAR</t>
  </si>
  <si>
    <t>ORTHOAIDA</t>
  </si>
  <si>
    <t>CIS MED</t>
  </si>
  <si>
    <t>ETER MEDIC</t>
  </si>
  <si>
    <t>FUTURA PH</t>
  </si>
  <si>
    <t>HUMANIS</t>
  </si>
  <si>
    <t>NEOMEDICA</t>
  </si>
  <si>
    <t>ZOREX</t>
  </si>
  <si>
    <t>5.PACE MAKERI</t>
  </si>
  <si>
    <t>LABTEH</t>
  </si>
  <si>
    <t>MAGNAPHARM</t>
  </si>
  <si>
    <t>SOUL MEEDICAL</t>
  </si>
  <si>
    <t>10. ENERGENTI</t>
  </si>
  <si>
    <t>CETOR</t>
  </si>
  <si>
    <t>UKUPNO PACE MAKERI</t>
  </si>
  <si>
    <t>30.07.2026.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</si>
</sst>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3" sqref="C93:C94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workbookViewId="0">
      <selection sqref="A1:XFD1048576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opLeftCell="A49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F60D-844D-451D-8604-2371588D849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319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13846.44</v>
      </c>
    </row>
    <row r="9" spans="2:3" x14ac:dyDescent="0.3">
      <c r="B9" s="7" t="s">
        <v>8</v>
      </c>
      <c r="C9" s="8">
        <v>65968.42</v>
      </c>
    </row>
    <row r="10" spans="2:3" ht="15" thickBot="1" x14ac:dyDescent="0.35">
      <c r="B10" s="9" t="s">
        <v>4</v>
      </c>
      <c r="C10" s="10">
        <f>SUM(C8:C9)</f>
        <v>79814.86</v>
      </c>
    </row>
    <row r="11" spans="2:3" ht="16.2" thickBot="1" x14ac:dyDescent="0.35">
      <c r="B11" s="11" t="s">
        <v>4</v>
      </c>
      <c r="C11" s="12">
        <f>SUM(C10)</f>
        <v>79814.86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99A6-C91A-4B6C-99DA-26D90B743AD6}">
  <dimension ref="B4:C10"/>
  <sheetViews>
    <sheetView workbookViewId="0">
      <selection activeCell="B24" sqref="B24: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321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38.49</v>
      </c>
    </row>
    <row r="9" spans="2:3" ht="15" thickBot="1" x14ac:dyDescent="0.35">
      <c r="B9" s="9" t="s">
        <v>4</v>
      </c>
      <c r="C9" s="10">
        <f>SUM(C8:C8)</f>
        <v>38.49</v>
      </c>
    </row>
    <row r="10" spans="2:3" ht="16.2" thickBot="1" x14ac:dyDescent="0.35">
      <c r="B10" s="11" t="s">
        <v>4</v>
      </c>
      <c r="C10" s="12">
        <f>SUM(C9)</f>
        <v>38.49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AEF4-7899-4555-885D-5DBC2428C46A}">
  <dimension ref="B4:C10"/>
  <sheetViews>
    <sheetView workbookViewId="0">
      <selection activeCell="F29" sqref="F2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323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CADF-E4DF-4CAB-A824-BD297640F2EA}">
  <dimension ref="B4:C10"/>
  <sheetViews>
    <sheetView workbookViewId="0">
      <selection activeCell="G11" sqref="G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324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/>
    </row>
    <row r="9" spans="2:3" ht="15" thickBot="1" x14ac:dyDescent="0.35">
      <c r="B9" s="9" t="s">
        <v>4</v>
      </c>
      <c r="C9" s="10">
        <f>SUM(C8:C8)</f>
        <v>0</v>
      </c>
    </row>
    <row r="10" spans="2:3" ht="16.2" thickBot="1" x14ac:dyDescent="0.35">
      <c r="B10" s="11" t="s">
        <v>4</v>
      </c>
      <c r="C10" s="12">
        <f>SUM(C9)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943F-7B28-4677-83BE-E740F19892E0}">
  <dimension ref="B1:C13"/>
  <sheetViews>
    <sheetView workbookViewId="0">
      <selection activeCell="H15" sqref="H1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5" max="15" width="11.6640625" bestFit="1" customWidth="1"/>
  </cols>
  <sheetData>
    <row r="1" spans="2:3" ht="18" x14ac:dyDescent="0.35">
      <c r="B1" s="22"/>
      <c r="C1" s="22"/>
    </row>
    <row r="2" spans="2:3" ht="18.600000000000001" thickBot="1" x14ac:dyDescent="0.4">
      <c r="B2" s="22"/>
      <c r="C2" s="22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325</v>
      </c>
    </row>
    <row r="5" spans="2:3" x14ac:dyDescent="0.3">
      <c r="B5" s="5" t="s">
        <v>326</v>
      </c>
      <c r="C5" s="6"/>
    </row>
    <row r="6" spans="2:3" x14ac:dyDescent="0.3">
      <c r="B6" s="7" t="s">
        <v>327</v>
      </c>
      <c r="C6" s="13">
        <v>557255.15</v>
      </c>
    </row>
    <row r="7" spans="2:3" x14ac:dyDescent="0.3">
      <c r="B7" s="7" t="s">
        <v>328</v>
      </c>
      <c r="C7" s="13">
        <v>1866056.76</v>
      </c>
    </row>
    <row r="8" spans="2:3" x14ac:dyDescent="0.3">
      <c r="B8" s="7" t="s">
        <v>329</v>
      </c>
      <c r="C8" s="13">
        <v>47225.47</v>
      </c>
    </row>
    <row r="9" spans="2:3" ht="15" thickBot="1" x14ac:dyDescent="0.35">
      <c r="B9" s="9" t="s">
        <v>170</v>
      </c>
      <c r="C9" s="10">
        <f>SUM(C6:C8)</f>
        <v>2470537.3800000004</v>
      </c>
    </row>
    <row r="10" spans="2:3" x14ac:dyDescent="0.3">
      <c r="B10" s="5" t="s">
        <v>330</v>
      </c>
      <c r="C10" s="6"/>
    </row>
    <row r="11" spans="2:3" x14ac:dyDescent="0.3">
      <c r="B11" s="7" t="s">
        <v>8</v>
      </c>
      <c r="C11" s="13">
        <v>3046.51</v>
      </c>
    </row>
    <row r="12" spans="2:3" ht="15" thickBot="1" x14ac:dyDescent="0.35">
      <c r="B12" s="9" t="s">
        <v>170</v>
      </c>
      <c r="C12" s="10">
        <f>SUM(C11:C11)</f>
        <v>3046.51</v>
      </c>
    </row>
    <row r="13" spans="2:3" ht="16.2" thickBot="1" x14ac:dyDescent="0.35">
      <c r="B13" s="11" t="s">
        <v>147</v>
      </c>
      <c r="C13" s="12">
        <f>SUM(C12+C9)</f>
        <v>2473583.89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5E3C-37B5-4425-B0C6-7B6B1C46BE99}">
  <dimension ref="B4:C107"/>
  <sheetViews>
    <sheetView topLeftCell="A94" workbookViewId="0">
      <selection activeCell="D110" sqref="D110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331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120</v>
      </c>
      <c r="C9" s="8">
        <v>590479.29</v>
      </c>
    </row>
    <row r="10" spans="2:3" x14ac:dyDescent="0.3">
      <c r="B10" s="7" t="s">
        <v>334</v>
      </c>
      <c r="C10" s="8">
        <v>46703.97</v>
      </c>
    </row>
    <row r="11" spans="2:3" x14ac:dyDescent="0.3">
      <c r="B11" s="7" t="s">
        <v>253</v>
      </c>
      <c r="C11" s="8">
        <v>144304.38</v>
      </c>
    </row>
    <row r="12" spans="2:3" x14ac:dyDescent="0.3">
      <c r="B12" s="7" t="s">
        <v>241</v>
      </c>
      <c r="C12" s="8">
        <v>312369.59999999998</v>
      </c>
    </row>
    <row r="13" spans="2:3" ht="15" thickBot="1" x14ac:dyDescent="0.35">
      <c r="B13" s="20" t="s">
        <v>47</v>
      </c>
      <c r="C13" s="21">
        <f>SUM(C9:C12)</f>
        <v>1093857.24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140750.72</v>
      </c>
    </row>
    <row r="16" spans="2:3" x14ac:dyDescent="0.3">
      <c r="B16" s="7" t="s">
        <v>255</v>
      </c>
      <c r="C16" s="8">
        <v>32838.300000000003</v>
      </c>
    </row>
    <row r="17" spans="2:3" x14ac:dyDescent="0.3">
      <c r="B17" s="7" t="s">
        <v>112</v>
      </c>
      <c r="C17" s="8">
        <v>525420.72</v>
      </c>
    </row>
    <row r="18" spans="2:3" x14ac:dyDescent="0.3">
      <c r="B18" s="7" t="s">
        <v>230</v>
      </c>
      <c r="C18" s="8">
        <v>1529826.32</v>
      </c>
    </row>
    <row r="19" spans="2:3" x14ac:dyDescent="0.3">
      <c r="B19" s="7" t="s">
        <v>257</v>
      </c>
      <c r="C19" s="8">
        <v>542437.5</v>
      </c>
    </row>
    <row r="20" spans="2:3" x14ac:dyDescent="0.3">
      <c r="B20" s="7" t="s">
        <v>332</v>
      </c>
      <c r="C20" s="8">
        <v>83638.28</v>
      </c>
    </row>
    <row r="21" spans="2:3" x14ac:dyDescent="0.3">
      <c r="B21" s="7" t="s">
        <v>120</v>
      </c>
      <c r="C21" s="8">
        <v>1732376.19</v>
      </c>
    </row>
    <row r="22" spans="2:3" x14ac:dyDescent="0.3">
      <c r="B22" s="7" t="s">
        <v>25</v>
      </c>
      <c r="C22" s="8">
        <v>65637</v>
      </c>
    </row>
    <row r="23" spans="2:3" x14ac:dyDescent="0.3">
      <c r="B23" s="7" t="s">
        <v>333</v>
      </c>
      <c r="C23" s="8">
        <v>531564</v>
      </c>
    </row>
    <row r="24" spans="2:3" x14ac:dyDescent="0.3">
      <c r="B24" s="7" t="s">
        <v>261</v>
      </c>
      <c r="C24" s="8">
        <v>51051</v>
      </c>
    </row>
    <row r="25" spans="2:3" x14ac:dyDescent="0.3">
      <c r="B25" s="7" t="s">
        <v>262</v>
      </c>
      <c r="C25" s="8">
        <v>1013698.18</v>
      </c>
    </row>
    <row r="26" spans="2:3" x14ac:dyDescent="0.3">
      <c r="B26" s="7" t="s">
        <v>335</v>
      </c>
      <c r="C26" s="8">
        <v>11947.32</v>
      </c>
    </row>
    <row r="27" spans="2:3" x14ac:dyDescent="0.3">
      <c r="B27" s="7" t="s">
        <v>241</v>
      </c>
      <c r="C27" s="8">
        <v>2274633.08</v>
      </c>
    </row>
    <row r="28" spans="2:3" x14ac:dyDescent="0.3">
      <c r="B28" s="7" t="s">
        <v>334</v>
      </c>
      <c r="C28" s="8">
        <v>1646243.62</v>
      </c>
    </row>
    <row r="29" spans="2:3" x14ac:dyDescent="0.3">
      <c r="B29" s="7" t="s">
        <v>50</v>
      </c>
      <c r="C29" s="8">
        <v>11828.96</v>
      </c>
    </row>
    <row r="30" spans="2:3" x14ac:dyDescent="0.3">
      <c r="B30" s="7" t="s">
        <v>278</v>
      </c>
      <c r="C30" s="8">
        <v>3867213.9</v>
      </c>
    </row>
    <row r="31" spans="2:3" x14ac:dyDescent="0.3">
      <c r="B31" s="7"/>
      <c r="C31" s="8"/>
    </row>
    <row r="32" spans="2:3" x14ac:dyDescent="0.3">
      <c r="B32" s="7"/>
      <c r="C32" s="8"/>
    </row>
    <row r="33" spans="2:3" x14ac:dyDescent="0.3">
      <c r="B33" s="7"/>
      <c r="C33" s="8"/>
    </row>
    <row r="34" spans="2:3" x14ac:dyDescent="0.3">
      <c r="B34" s="7"/>
      <c r="C34" s="8"/>
    </row>
    <row r="35" spans="2:3" ht="15" thickBot="1" x14ac:dyDescent="0.35">
      <c r="B35" s="9"/>
      <c r="C35" s="21">
        <f>SUM(C15:C34)</f>
        <v>14061105.090000002</v>
      </c>
    </row>
    <row r="36" spans="2:3" x14ac:dyDescent="0.3">
      <c r="B36" s="5" t="s">
        <v>266</v>
      </c>
      <c r="C36" s="19"/>
    </row>
    <row r="37" spans="2:3" x14ac:dyDescent="0.3">
      <c r="B37" s="7" t="s">
        <v>336</v>
      </c>
      <c r="C37" s="8">
        <v>201322.44</v>
      </c>
    </row>
    <row r="38" spans="2:3" x14ac:dyDescent="0.3">
      <c r="B38" s="7" t="s">
        <v>120</v>
      </c>
      <c r="C38" s="8">
        <v>682664.95999999996</v>
      </c>
    </row>
    <row r="39" spans="2:3" x14ac:dyDescent="0.3">
      <c r="B39" s="7" t="s">
        <v>337</v>
      </c>
      <c r="C39" s="8">
        <v>50284.08</v>
      </c>
    </row>
    <row r="40" spans="2:3" x14ac:dyDescent="0.3">
      <c r="B40" s="7" t="s">
        <v>299</v>
      </c>
      <c r="C40" s="8">
        <v>130184.69</v>
      </c>
    </row>
    <row r="41" spans="2:3" x14ac:dyDescent="0.3">
      <c r="B41" s="7" t="s">
        <v>241</v>
      </c>
      <c r="C41" s="8">
        <v>1459241.85</v>
      </c>
    </row>
    <row r="42" spans="2:3" x14ac:dyDescent="0.3">
      <c r="B42" s="7" t="s">
        <v>268</v>
      </c>
      <c r="C42" s="8">
        <v>3595421.19</v>
      </c>
    </row>
    <row r="43" spans="2:3" x14ac:dyDescent="0.3">
      <c r="B43" s="7" t="s">
        <v>278</v>
      </c>
      <c r="C43" s="8">
        <v>558020.76</v>
      </c>
    </row>
    <row r="44" spans="2:3" ht="15" thickBot="1" x14ac:dyDescent="0.35">
      <c r="B44" s="9" t="s">
        <v>269</v>
      </c>
      <c r="C44" s="21">
        <f>SUM(C37:C43)</f>
        <v>6677139.9699999997</v>
      </c>
    </row>
    <row r="45" spans="2:3" x14ac:dyDescent="0.3">
      <c r="B45" s="5" t="s">
        <v>270</v>
      </c>
      <c r="C45" s="19"/>
    </row>
    <row r="46" spans="2:3" x14ac:dyDescent="0.3">
      <c r="B46" s="7" t="s">
        <v>271</v>
      </c>
      <c r="C46" s="8">
        <v>982784</v>
      </c>
    </row>
    <row r="47" spans="2:3" x14ac:dyDescent="0.3">
      <c r="B47" s="7" t="s">
        <v>71</v>
      </c>
      <c r="C47" s="8">
        <v>17600</v>
      </c>
    </row>
    <row r="48" spans="2:3" ht="15" thickBot="1" x14ac:dyDescent="0.35">
      <c r="B48" s="9" t="s">
        <v>72</v>
      </c>
      <c r="C48" s="21">
        <f>SUM(C46:C47)</f>
        <v>1000384</v>
      </c>
    </row>
    <row r="49" spans="2:3" x14ac:dyDescent="0.3">
      <c r="B49" s="5" t="s">
        <v>345</v>
      </c>
      <c r="C49" s="19"/>
    </row>
    <row r="50" spans="2:3" x14ac:dyDescent="0.3">
      <c r="B50" s="7" t="s">
        <v>21</v>
      </c>
      <c r="C50" s="8">
        <v>2887060</v>
      </c>
    </row>
    <row r="51" spans="2:3" ht="15" thickBot="1" x14ac:dyDescent="0.35">
      <c r="B51" s="9" t="s">
        <v>351</v>
      </c>
      <c r="C51" s="21">
        <f>SUM(C50)</f>
        <v>2887060</v>
      </c>
    </row>
    <row r="52" spans="2:3" x14ac:dyDescent="0.3">
      <c r="B52" s="18" t="s">
        <v>274</v>
      </c>
      <c r="C52" s="19"/>
    </row>
    <row r="53" spans="2:3" x14ac:dyDescent="0.3">
      <c r="B53" s="7" t="s">
        <v>235</v>
      </c>
      <c r="C53" s="8">
        <v>44400</v>
      </c>
    </row>
    <row r="54" spans="2:3" x14ac:dyDescent="0.3">
      <c r="B54" s="7" t="s">
        <v>112</v>
      </c>
      <c r="C54" s="8">
        <v>336108.3</v>
      </c>
    </row>
    <row r="55" spans="2:3" x14ac:dyDescent="0.3">
      <c r="B55" s="7" t="s">
        <v>34</v>
      </c>
      <c r="C55" s="8">
        <v>27830</v>
      </c>
    </row>
    <row r="56" spans="2:3" x14ac:dyDescent="0.3">
      <c r="B56" s="7" t="s">
        <v>339</v>
      </c>
      <c r="C56" s="8">
        <v>201850</v>
      </c>
    </row>
    <row r="57" spans="2:3" x14ac:dyDescent="0.3">
      <c r="B57" s="7" t="s">
        <v>340</v>
      </c>
      <c r="C57" s="8">
        <v>25632</v>
      </c>
    </row>
    <row r="58" spans="2:3" x14ac:dyDescent="0.3">
      <c r="B58" s="7" t="s">
        <v>120</v>
      </c>
      <c r="C58" s="8">
        <v>101712</v>
      </c>
    </row>
    <row r="59" spans="2:3" x14ac:dyDescent="0.3">
      <c r="B59" s="7" t="s">
        <v>173</v>
      </c>
      <c r="C59" s="8">
        <v>82725.600000000006</v>
      </c>
    </row>
    <row r="60" spans="2:3" x14ac:dyDescent="0.3">
      <c r="B60" s="7" t="s">
        <v>341</v>
      </c>
      <c r="C60" s="8">
        <v>72391.42</v>
      </c>
    </row>
    <row r="61" spans="2:3" x14ac:dyDescent="0.3">
      <c r="B61" s="7" t="s">
        <v>21</v>
      </c>
      <c r="C61" s="8">
        <v>301920</v>
      </c>
    </row>
    <row r="62" spans="2:3" x14ac:dyDescent="0.3">
      <c r="B62" s="7" t="s">
        <v>342</v>
      </c>
      <c r="C62" s="8">
        <v>45650</v>
      </c>
    </row>
    <row r="63" spans="2:3" x14ac:dyDescent="0.3">
      <c r="B63" s="7" t="s">
        <v>277</v>
      </c>
      <c r="C63" s="8">
        <v>187825</v>
      </c>
    </row>
    <row r="64" spans="2:3" x14ac:dyDescent="0.3">
      <c r="B64" s="7" t="s">
        <v>337</v>
      </c>
      <c r="C64" s="8">
        <v>457200</v>
      </c>
    </row>
    <row r="65" spans="2:3" x14ac:dyDescent="0.3">
      <c r="B65" s="7" t="s">
        <v>343</v>
      </c>
      <c r="C65" s="8">
        <v>75204</v>
      </c>
    </row>
    <row r="66" spans="2:3" x14ac:dyDescent="0.3">
      <c r="B66" s="7" t="s">
        <v>303</v>
      </c>
      <c r="C66" s="8">
        <v>83616</v>
      </c>
    </row>
    <row r="67" spans="2:3" x14ac:dyDescent="0.3">
      <c r="B67" s="7" t="s">
        <v>241</v>
      </c>
      <c r="C67" s="8">
        <v>201996</v>
      </c>
    </row>
    <row r="68" spans="2:3" x14ac:dyDescent="0.3">
      <c r="B68" s="7" t="s">
        <v>97</v>
      </c>
      <c r="C68" s="8">
        <v>2552</v>
      </c>
    </row>
    <row r="69" spans="2:3" x14ac:dyDescent="0.3">
      <c r="B69" s="7" t="s">
        <v>15</v>
      </c>
      <c r="C69" s="8">
        <v>6568.8</v>
      </c>
    </row>
    <row r="70" spans="2:3" x14ac:dyDescent="0.3">
      <c r="B70" s="7" t="s">
        <v>278</v>
      </c>
      <c r="C70" s="8">
        <v>376308</v>
      </c>
    </row>
    <row r="71" spans="2:3" x14ac:dyDescent="0.3">
      <c r="B71" s="7" t="s">
        <v>290</v>
      </c>
      <c r="C71" s="8">
        <v>1155722</v>
      </c>
    </row>
    <row r="72" spans="2:3" x14ac:dyDescent="0.3">
      <c r="B72" s="7" t="s">
        <v>344</v>
      </c>
      <c r="C72" s="8">
        <v>742392</v>
      </c>
    </row>
    <row r="73" spans="2:3" ht="15" thickBot="1" x14ac:dyDescent="0.35">
      <c r="B73" s="9" t="s">
        <v>279</v>
      </c>
      <c r="C73" s="21">
        <f>SUM(C53:C72)</f>
        <v>4529603.12</v>
      </c>
    </row>
    <row r="74" spans="2:3" x14ac:dyDescent="0.3">
      <c r="B74" s="18" t="s">
        <v>280</v>
      </c>
      <c r="C74" s="19"/>
    </row>
    <row r="75" spans="2:3" x14ac:dyDescent="0.3">
      <c r="B75" s="7" t="s">
        <v>281</v>
      </c>
      <c r="C75" s="8">
        <v>17863.439999999999</v>
      </c>
    </row>
    <row r="76" spans="2:3" x14ac:dyDescent="0.3">
      <c r="B76" s="7" t="s">
        <v>346</v>
      </c>
      <c r="C76" s="8">
        <v>39048</v>
      </c>
    </row>
    <row r="77" spans="2:3" x14ac:dyDescent="0.3">
      <c r="B77" s="7" t="s">
        <v>224</v>
      </c>
      <c r="C77" s="8">
        <v>4310685.5999999996</v>
      </c>
    </row>
    <row r="78" spans="2:3" x14ac:dyDescent="0.3">
      <c r="B78" s="7" t="s">
        <v>271</v>
      </c>
      <c r="C78" s="8">
        <v>256719.76</v>
      </c>
    </row>
    <row r="79" spans="2:3" x14ac:dyDescent="0.3">
      <c r="B79" s="7" t="s">
        <v>242</v>
      </c>
      <c r="C79" s="8"/>
    </row>
    <row r="80" spans="2:3" x14ac:dyDescent="0.3">
      <c r="B80" s="7" t="s">
        <v>282</v>
      </c>
      <c r="C80" s="8"/>
    </row>
    <row r="81" spans="2:3" x14ac:dyDescent="0.3">
      <c r="B81" s="7" t="s">
        <v>283</v>
      </c>
      <c r="C81" s="8"/>
    </row>
    <row r="82" spans="2:3" ht="15" thickBot="1" x14ac:dyDescent="0.35">
      <c r="B82" s="9" t="s">
        <v>284</v>
      </c>
      <c r="C82" s="21">
        <f>SUM(C75:C81)</f>
        <v>4624316.8</v>
      </c>
    </row>
    <row r="83" spans="2:3" x14ac:dyDescent="0.3">
      <c r="B83" s="18" t="s">
        <v>285</v>
      </c>
      <c r="C83" s="19"/>
    </row>
    <row r="84" spans="2:3" x14ac:dyDescent="0.3">
      <c r="B84" s="7" t="s">
        <v>25</v>
      </c>
      <c r="C84" s="8"/>
    </row>
    <row r="85" spans="2:3" ht="15" thickBot="1" x14ac:dyDescent="0.35">
      <c r="B85" s="9" t="s">
        <v>286</v>
      </c>
      <c r="C85" s="21">
        <f>SUM(C84)</f>
        <v>0</v>
      </c>
    </row>
    <row r="86" spans="2:3" x14ac:dyDescent="0.3">
      <c r="B86" s="18" t="s">
        <v>287</v>
      </c>
      <c r="C86" s="19"/>
    </row>
    <row r="87" spans="2:3" x14ac:dyDescent="0.3">
      <c r="B87" s="7" t="s">
        <v>288</v>
      </c>
      <c r="C87" s="8"/>
    </row>
    <row r="88" spans="2:3" x14ac:dyDescent="0.3">
      <c r="B88" s="7" t="s">
        <v>25</v>
      </c>
      <c r="C88" s="8">
        <v>668448</v>
      </c>
    </row>
    <row r="89" spans="2:3" x14ac:dyDescent="0.3">
      <c r="B89" s="7" t="s">
        <v>347</v>
      </c>
      <c r="C89" s="8">
        <v>418000</v>
      </c>
    </row>
    <row r="90" spans="2:3" x14ac:dyDescent="0.3">
      <c r="B90" s="7" t="s">
        <v>343</v>
      </c>
      <c r="C90" s="8">
        <v>292600</v>
      </c>
    </row>
    <row r="91" spans="2:3" x14ac:dyDescent="0.3">
      <c r="B91" s="7" t="s">
        <v>348</v>
      </c>
      <c r="C91" s="8">
        <v>250800</v>
      </c>
    </row>
    <row r="92" spans="2:3" x14ac:dyDescent="0.3">
      <c r="B92" s="7" t="s">
        <v>289</v>
      </c>
      <c r="C92" s="8">
        <v>627000</v>
      </c>
    </row>
    <row r="93" spans="2:3" x14ac:dyDescent="0.3">
      <c r="B93" s="7" t="s">
        <v>290</v>
      </c>
      <c r="C93" s="8">
        <v>543400</v>
      </c>
    </row>
    <row r="94" spans="2:3" ht="15" thickBot="1" x14ac:dyDescent="0.35">
      <c r="B94" s="9" t="s">
        <v>284</v>
      </c>
      <c r="C94" s="21">
        <f>SUM(C87:C93)</f>
        <v>2800248</v>
      </c>
    </row>
    <row r="95" spans="2:3" x14ac:dyDescent="0.3">
      <c r="B95" s="18" t="s">
        <v>349</v>
      </c>
      <c r="C95" s="19"/>
    </row>
    <row r="96" spans="2:3" x14ac:dyDescent="0.3">
      <c r="B96" s="7" t="s">
        <v>350</v>
      </c>
      <c r="C96" s="8">
        <v>2423211.91</v>
      </c>
    </row>
    <row r="97" spans="2:3" ht="15" thickBot="1" x14ac:dyDescent="0.35">
      <c r="B97" s="9" t="s">
        <v>314</v>
      </c>
      <c r="C97" s="21">
        <f>SUM(C96)</f>
        <v>2423211.91</v>
      </c>
    </row>
    <row r="98" spans="2:3" x14ac:dyDescent="0.3">
      <c r="B98" s="18" t="s">
        <v>294</v>
      </c>
      <c r="C98" s="19"/>
    </row>
    <row r="99" spans="2:3" x14ac:dyDescent="0.3">
      <c r="B99" s="7" t="s">
        <v>224</v>
      </c>
      <c r="C99" s="8">
        <v>1658772</v>
      </c>
    </row>
    <row r="100" spans="2:3" x14ac:dyDescent="0.3">
      <c r="B100" s="7" t="s">
        <v>338</v>
      </c>
      <c r="C100" s="8">
        <v>184140</v>
      </c>
    </row>
    <row r="101" spans="2:3" x14ac:dyDescent="0.3">
      <c r="B101" s="7" t="s">
        <v>271</v>
      </c>
      <c r="C101" s="8">
        <v>1246627.8</v>
      </c>
    </row>
    <row r="102" spans="2:3" ht="15" thickBot="1" x14ac:dyDescent="0.35">
      <c r="B102" s="9" t="s">
        <v>295</v>
      </c>
      <c r="C102" s="21">
        <f>SUM(C99:C101)</f>
        <v>3089539.8</v>
      </c>
    </row>
    <row r="103" spans="2:3" ht="16.2" thickBot="1" x14ac:dyDescent="0.35">
      <c r="B103" s="11" t="s">
        <v>296</v>
      </c>
      <c r="C103" s="12">
        <f>SUM(C102+C97+C94+C85+C82+C73+C51+C48+C44+C35+C13)</f>
        <v>43186465.93</v>
      </c>
    </row>
    <row r="104" spans="2:3" x14ac:dyDescent="0.3">
      <c r="B104" s="5" t="s">
        <v>58</v>
      </c>
      <c r="C104" s="6"/>
    </row>
    <row r="105" spans="2:3" x14ac:dyDescent="0.3">
      <c r="B105" s="7" t="s">
        <v>8</v>
      </c>
      <c r="C105" s="8">
        <v>5038.2700000000004</v>
      </c>
    </row>
    <row r="106" spans="2:3" ht="15" thickBot="1" x14ac:dyDescent="0.35">
      <c r="B106" s="9" t="s">
        <v>4</v>
      </c>
      <c r="C106" s="10">
        <f>SUM(C105:C105)</f>
        <v>5038.2700000000004</v>
      </c>
    </row>
    <row r="107" spans="2:3" ht="16.2" thickBot="1" x14ac:dyDescent="0.35">
      <c r="B107" s="11" t="s">
        <v>4</v>
      </c>
      <c r="C107" s="12">
        <f>SUM(C106+C103)</f>
        <v>43191504.200000003</v>
      </c>
    </row>
  </sheetData>
  <sortState xmlns:xlrd2="http://schemas.microsoft.com/office/spreadsheetml/2017/richdata2" ref="B53:C72">
    <sortCondition ref="B53:B72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64C2-053B-4883-888D-BD7D037AE660}">
  <dimension ref="B4:C11"/>
  <sheetViews>
    <sheetView tabSelected="1" workbookViewId="0">
      <selection activeCell="K12" sqref="K1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352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222580</v>
      </c>
    </row>
    <row r="9" spans="2:3" x14ac:dyDescent="0.3">
      <c r="B9" s="7" t="s">
        <v>8</v>
      </c>
      <c r="C9" s="8">
        <v>6</v>
      </c>
    </row>
    <row r="10" spans="2:3" ht="15" thickBot="1" x14ac:dyDescent="0.35">
      <c r="B10" s="9" t="s">
        <v>4</v>
      </c>
      <c r="C10" s="10">
        <f>SUM(C8:C9)</f>
        <v>222586</v>
      </c>
    </row>
    <row r="11" spans="2:3" ht="16.2" thickBot="1" x14ac:dyDescent="0.35">
      <c r="B11" s="11" t="s">
        <v>4</v>
      </c>
      <c r="C11" s="12">
        <f>SUM(C10)</f>
        <v>222586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1604-8C54-401E-95F7-EADAA4F04E8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25</vt:i4>
      </vt:variant>
    </vt:vector>
  </HeadingPairs>
  <TitlesOfParts>
    <vt:vector size="25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24.07.2026.</vt:lpstr>
      <vt:lpstr>25.07.2026.</vt:lpstr>
      <vt:lpstr>27.07.2026.</vt:lpstr>
      <vt:lpstr>28.07.2026.</vt:lpstr>
      <vt:lpstr>29.07.2026.</vt:lpstr>
      <vt:lpstr>30.07.2026.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2026-07-31T06:55:11Z</dcterms:modified>
</cp:coreProperties>
</file>